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Commun\BEACH VOLLEY BOULOURIS 2026\CONSULTATION 2026-10\PIECES DE LA CONSULTATION 2026-10\"/>
    </mc:Choice>
  </mc:AlternateContent>
  <xr:revisionPtr revIDLastSave="0" documentId="13_ncr:1_{DFD5DEBF-3C3B-425B-A070-92A859793187}" xr6:coauthVersionLast="47" xr6:coauthVersionMax="47" xr10:uidLastSave="{00000000-0000-0000-0000-000000000000}"/>
  <bookViews>
    <workbookView xWindow="-108" yWindow="-108" windowWidth="23256" windowHeight="12456" xr2:uid="{74A61B85-C8A6-42EE-9825-7B12B1D3C4CB}"/>
  </bookViews>
  <sheets>
    <sheet name="LOT 01" sheetId="1" r:id="rId1"/>
    <sheet name="Feuil2" sheetId="3" r:id="rId2"/>
  </sheets>
  <definedNames>
    <definedName name="_Toc104382687" localSheetId="0">'LOT 01'!#REF!</definedName>
    <definedName name="_Toc478463201" localSheetId="0">'LOT 01'!#REF!</definedName>
    <definedName name="_Toc508119966" localSheetId="0">'LOT 01'!#REF!</definedName>
    <definedName name="_Toc76472204" localSheetId="0">'LOT 01'!#REF!</definedName>
    <definedName name="_Toc76472225" localSheetId="0">'LOT 01'!#REF!</definedName>
    <definedName name="_Toc76472254" localSheetId="0">'LOT 01'!#REF!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1" l="1"/>
  <c r="D13" i="1"/>
  <c r="G13" i="1" s="1"/>
  <c r="G20" i="1" l="1"/>
  <c r="G21" i="1"/>
  <c r="G19" i="1"/>
  <c r="G18" i="1"/>
  <c r="G16" i="1"/>
  <c r="H15" i="1" s="1"/>
  <c r="H17" i="1" l="1"/>
  <c r="G14" i="1"/>
  <c r="H12" i="1" s="1"/>
  <c r="H23" i="1" l="1"/>
  <c r="H25" i="1" s="1"/>
  <c r="H26" i="1" s="1"/>
  <c r="H27" i="1" s="1"/>
</calcChain>
</file>

<file path=xl/sharedStrings.xml><?xml version="1.0" encoding="utf-8"?>
<sst xmlns="http://schemas.openxmlformats.org/spreadsheetml/2006/main" count="176" uniqueCount="159">
  <si>
    <t>ART.</t>
  </si>
  <si>
    <t>DESIGNATION</t>
  </si>
  <si>
    <t xml:space="preserve"> UNITE</t>
  </si>
  <si>
    <t>PU</t>
  </si>
  <si>
    <t xml:space="preserve"> TOTAL</t>
  </si>
  <si>
    <t>S TOTAL</t>
  </si>
  <si>
    <t>pm</t>
  </si>
  <si>
    <t>T.V.A 20 %</t>
  </si>
  <si>
    <t>TOTAL TTC</t>
  </si>
  <si>
    <t>TRANCHEES et réseaux</t>
  </si>
  <si>
    <t>DESCRIPTION DES TRAVAUX DE VRD ET OUVRAGES BETON</t>
  </si>
  <si>
    <t>5.1</t>
  </si>
  <si>
    <t>ETUDES</t>
  </si>
  <si>
    <t>5.1.1</t>
  </si>
  <si>
    <t>RELEVÉ TOPOGRAPHIQUE ET IMPLANTATIONS</t>
  </si>
  <si>
    <t>5.1.2</t>
  </si>
  <si>
    <t>Constat d’huissier</t>
  </si>
  <si>
    <t>5.1.3</t>
  </si>
  <si>
    <t>Conditions d’accès</t>
  </si>
  <si>
    <t>5.1.4</t>
  </si>
  <si>
    <t>Planning</t>
  </si>
  <si>
    <t>5.2</t>
  </si>
  <si>
    <t>Mise en place du chantier</t>
  </si>
  <si>
    <t>5.2.1</t>
  </si>
  <si>
    <t>Installations de chantier</t>
  </si>
  <si>
    <t>5.3</t>
  </si>
  <si>
    <t>TRAVAUX</t>
  </si>
  <si>
    <t>5.3.1</t>
  </si>
  <si>
    <t>Présentation DES OUVRAGES</t>
  </si>
  <si>
    <t>5.3.2</t>
  </si>
  <si>
    <t>Enrobé type 1</t>
  </si>
  <si>
    <t>5.3.3</t>
  </si>
  <si>
    <t>Enrobé type 2</t>
  </si>
  <si>
    <t>5.3.4</t>
  </si>
  <si>
    <t>Sol Parking 2 roues</t>
  </si>
  <si>
    <t>5.3.5</t>
  </si>
  <si>
    <t>Voie piétonne Type 1</t>
  </si>
  <si>
    <t>Voie piétonne Type 2</t>
  </si>
  <si>
    <t>Voie piétonne Type 3</t>
  </si>
  <si>
    <t>BORDURE</t>
  </si>
  <si>
    <t>signalisation HORIZONTALE</t>
  </si>
  <si>
    <t>signalisation verticale</t>
  </si>
  <si>
    <t>5.4</t>
  </si>
  <si>
    <t>5.5</t>
  </si>
  <si>
    <t>5.5.1</t>
  </si>
  <si>
    <t>RESEAUX electriques</t>
  </si>
  <si>
    <t>5.5.2</t>
  </si>
  <si>
    <t>RESEAUX d’eau pluviale</t>
  </si>
  <si>
    <t>5.6</t>
  </si>
  <si>
    <t>TRAVAUX DE maçonnerie</t>
  </si>
  <si>
    <t>5.6.1</t>
  </si>
  <si>
    <t>plot béton serrurerie</t>
  </si>
  <si>
    <t>5.6.2</t>
  </si>
  <si>
    <t>plot béton massif éclairage</t>
  </si>
  <si>
    <t>5.6.3</t>
  </si>
  <si>
    <t>Socle béton</t>
  </si>
  <si>
    <t>5.6.4</t>
  </si>
  <si>
    <t>Longrine béton</t>
  </si>
  <si>
    <t>DESCRIPTION DES TRAVAUX DE SERRURERIE</t>
  </si>
  <si>
    <t>6.1</t>
  </si>
  <si>
    <t>Cloture panneau acier</t>
  </si>
  <si>
    <t>6.2</t>
  </si>
  <si>
    <t>cloture Parking 2 roues + portillon</t>
  </si>
  <si>
    <t>6.3</t>
  </si>
  <si>
    <t>Portillon</t>
  </si>
  <si>
    <t>6.3.1</t>
  </si>
  <si>
    <t>Portillon P03</t>
  </si>
  <si>
    <t>6.3.2</t>
  </si>
  <si>
    <t>Portillon P08</t>
  </si>
  <si>
    <t>6.3.3</t>
  </si>
  <si>
    <t>Portillon P07</t>
  </si>
  <si>
    <t>6.3.4</t>
  </si>
  <si>
    <t>Portillon P04</t>
  </si>
  <si>
    <t>6.3.5</t>
  </si>
  <si>
    <t>Portillon P05</t>
  </si>
  <si>
    <t>6.3.6</t>
  </si>
  <si>
    <t>Portillon P02</t>
  </si>
  <si>
    <t>6.4</t>
  </si>
  <si>
    <t>Portail</t>
  </si>
  <si>
    <t>6.4.1</t>
  </si>
  <si>
    <t>PORTAIL P01</t>
  </si>
  <si>
    <t>6.4.2</t>
  </si>
  <si>
    <t>PORTAIL P02</t>
  </si>
  <si>
    <t>6.4.3</t>
  </si>
  <si>
    <t>PORTAIL P06</t>
  </si>
  <si>
    <t>6.5</t>
  </si>
  <si>
    <t>Barriere levante</t>
  </si>
  <si>
    <t>6.6</t>
  </si>
  <si>
    <t>Tourniquet</t>
  </si>
  <si>
    <t>6.7</t>
  </si>
  <si>
    <t>signalitique</t>
  </si>
  <si>
    <t>DESCRIPTION DES TRAVAUX D’ELECTRICITE</t>
  </si>
  <si>
    <t>7.1</t>
  </si>
  <si>
    <t>NOte de calcul</t>
  </si>
  <si>
    <t>7.2</t>
  </si>
  <si>
    <t>Travaux de courants forts</t>
  </si>
  <si>
    <t>7.2.1</t>
  </si>
  <si>
    <t>Origine de l’installation</t>
  </si>
  <si>
    <t>7.2.2</t>
  </si>
  <si>
    <t>Liaisons élEctrique sous fourreaux</t>
  </si>
  <si>
    <t>7.3</t>
  </si>
  <si>
    <t>ECLAIRAGE EXTERIEUR</t>
  </si>
  <si>
    <t>7.4</t>
  </si>
  <si>
    <t>Travaux de courants faibles</t>
  </si>
  <si>
    <t>7.4.1</t>
  </si>
  <si>
    <t>7.4.2</t>
  </si>
  <si>
    <t>7.5</t>
  </si>
  <si>
    <t>Commandes</t>
  </si>
  <si>
    <t>7.5.1</t>
  </si>
  <si>
    <t>Principe de fonctionnement</t>
  </si>
  <si>
    <t>7.5.2</t>
  </si>
  <si>
    <t>Principe de l’installation</t>
  </si>
  <si>
    <t>7.5.3</t>
  </si>
  <si>
    <t>centrale gsm pour interphione a defilement</t>
  </si>
  <si>
    <t>PLATINE A DEFILEMENT INOX ENCASTREE</t>
  </si>
  <si>
    <t>CLAVIER CODE AVEC LECTEUR DE BADGES MAINS-LIBRES</t>
  </si>
  <si>
    <t>7.5.4</t>
  </si>
  <si>
    <t>BOUTON POUSSOIR SANS CONTACT</t>
  </si>
  <si>
    <t>7.5.5</t>
  </si>
  <si>
    <t>Badge électronique</t>
  </si>
  <si>
    <t>8.1</t>
  </si>
  <si>
    <t>8.2</t>
  </si>
  <si>
    <t>8.3</t>
  </si>
  <si>
    <t>PRESCRIPTIONS GENERALES</t>
  </si>
  <si>
    <t>RÉCEPTION DES TRAVAUX</t>
  </si>
  <si>
    <t>REPLIEMENT DES INSTALLATIONS</t>
  </si>
  <si>
    <t>NETTOYAGE DES REVÊTEMENTS DE SOL</t>
  </si>
  <si>
    <t>CURAGE DES RÉSEAUX</t>
  </si>
  <si>
    <t>PRESCRIPTIONS TECHNIQUES TRAVAUX</t>
  </si>
  <si>
    <t>2.1</t>
  </si>
  <si>
    <t>2.2</t>
  </si>
  <si>
    <t>2.3</t>
  </si>
  <si>
    <t>U</t>
  </si>
  <si>
    <t>TOTAL MARCHE HT</t>
  </si>
  <si>
    <t>Document à rendre au format XLS et PDF
 (XLS OBLIGATOIRE, ne pas faire d'arrondi automatique, adapter les formules si besoin et les laisser accessibles pour contrôle lors de l'analyse de l'offre - Ne pas ajouter ou supprimer des lignes)</t>
  </si>
  <si>
    <t>Ens</t>
  </si>
  <si>
    <t>AIRE DE PRATIQUE</t>
  </si>
  <si>
    <t>PARE BALLON</t>
  </si>
  <si>
    <t>MATERIEL SPORTIF</t>
  </si>
  <si>
    <t>2.3.1</t>
  </si>
  <si>
    <t>2.3.2</t>
  </si>
  <si>
    <t>2.3.3</t>
  </si>
  <si>
    <t>2.3.4</t>
  </si>
  <si>
    <t>FORMATION MONTAGE</t>
  </si>
  <si>
    <t>Fourniture et pose de sable selon CCTP</t>
  </si>
  <si>
    <t>2 ensembles de 35m de long entre 3m et 5 de haut + raccord sur portillon</t>
  </si>
  <si>
    <t>Poteaux</t>
  </si>
  <si>
    <t>T</t>
  </si>
  <si>
    <t>Géotextile</t>
  </si>
  <si>
    <t>m²</t>
  </si>
  <si>
    <t>Aménagement d'une aire de pratiques sportives de sable</t>
  </si>
  <si>
    <t xml:space="preserve">
CREPS Provence-Alpes-Côte d'Azur - site de BOULOURIS ST RAPHAEL</t>
  </si>
  <si>
    <t>MARCHE 2026-10 LOT 02 AMENAGEMENT TERRAIN</t>
  </si>
  <si>
    <t xml:space="preserve">NOM ENTREPRISE, cachet et signature :
</t>
  </si>
  <si>
    <t xml:space="preserve">KIT COMPLET VOLLEY </t>
  </si>
  <si>
    <t xml:space="preserve">KIT COMPLET HAND </t>
  </si>
  <si>
    <t>QTE entreprise</t>
  </si>
  <si>
    <t>QTE indicative</t>
  </si>
  <si>
    <t>DPGF - LOT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</si>
</sst>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\ _€_-;\-* #,##0.00\ _€_-;_-* &quot;-&quot;\ _€_-;_-@_-"/>
    <numFmt numFmtId="165" formatCode="_-* #,##0\ _€_-;\-* #,##0\ _€_-;_-* &quot;-&quot;\ _€_-;_-@_-"/>
    <numFmt numFmtId="166" formatCode="#,##0.00\ &quot;€&quot;"/>
    <numFmt numFmtId="167" formatCode="_-* #,##0.00000\ _€_-;\-* #,##0.00000\ _€_-;_-* &quot;-&quot;??\ _€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name val="MS Sans Serif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20"/>
      <name val="Arial"/>
      <family val="2"/>
    </font>
    <font>
      <sz val="11"/>
      <color rgb="FF000000"/>
      <name val="Calibri"/>
      <family val="2"/>
      <scheme val="minor"/>
    </font>
    <font>
      <sz val="8"/>
      <color rgb="FFFF0000"/>
      <name val="Arial"/>
      <family val="2"/>
    </font>
    <font>
      <sz val="8"/>
      <name val="Calibri"/>
      <family val="2"/>
      <scheme val="minor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lightGray">
        <fgColor theme="6" tint="0.59996337778862885"/>
        <bgColor indexed="65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" fontId="5" fillId="0" borderId="0" applyFont="0" applyFill="0" applyBorder="0" applyAlignment="0" applyProtection="0"/>
  </cellStyleXfs>
  <cellXfs count="69">
    <xf numFmtId="0" fontId="0" fillId="0" borderId="0" xfId="0"/>
    <xf numFmtId="0" fontId="7" fillId="2" borderId="13" xfId="2" applyFont="1" applyFill="1" applyBorder="1" applyAlignment="1">
      <alignment horizontal="left"/>
    </xf>
    <xf numFmtId="0" fontId="7" fillId="2" borderId="13" xfId="3" applyFont="1" applyFill="1" applyBorder="1" applyAlignment="1" applyProtection="1">
      <alignment horizontal="center" vertical="center" wrapText="1"/>
      <protection locked="0"/>
    </xf>
    <xf numFmtId="0" fontId="7" fillId="0" borderId="13" xfId="4" applyFont="1" applyBorder="1" applyAlignment="1">
      <alignment horizontal="center"/>
    </xf>
    <xf numFmtId="165" fontId="2" fillId="0" borderId="0" xfId="0" applyNumberFormat="1" applyFont="1"/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164" fontId="4" fillId="2" borderId="15" xfId="0" applyNumberFormat="1" applyFont="1" applyFill="1" applyBorder="1" applyAlignment="1">
      <alignment horizontal="center" vertical="center"/>
    </xf>
    <xf numFmtId="1" fontId="6" fillId="2" borderId="12" xfId="2" applyNumberFormat="1" applyFont="1" applyFill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0" fontId="3" fillId="2" borderId="13" xfId="2" applyFont="1" applyFill="1" applyBorder="1" applyAlignment="1">
      <alignment horizontal="left"/>
    </xf>
    <xf numFmtId="0" fontId="7" fillId="0" borderId="9" xfId="4" applyFont="1" applyBorder="1" applyAlignment="1">
      <alignment horizontal="center"/>
    </xf>
    <xf numFmtId="165" fontId="2" fillId="0" borderId="9" xfId="0" applyNumberFormat="1" applyFont="1" applyBorder="1" applyAlignment="1">
      <alignment horizontal="center" vertical="center"/>
    </xf>
    <xf numFmtId="165" fontId="2" fillId="0" borderId="9" xfId="0" applyNumberFormat="1" applyFont="1" applyBorder="1" applyAlignment="1">
      <alignment horizontal="center"/>
    </xf>
    <xf numFmtId="164" fontId="7" fillId="0" borderId="9" xfId="1" applyNumberFormat="1" applyFont="1" applyBorder="1" applyAlignment="1">
      <alignment horizontal="center" vertical="center"/>
    </xf>
    <xf numFmtId="0" fontId="2" fillId="2" borderId="13" xfId="0" applyFont="1" applyFill="1" applyBorder="1" applyAlignment="1">
      <alignment horizontal="left"/>
    </xf>
    <xf numFmtId="0" fontId="2" fillId="2" borderId="13" xfId="0" applyFont="1" applyFill="1" applyBorder="1" applyAlignment="1">
      <alignment horizontal="center" vertical="center"/>
    </xf>
    <xf numFmtId="0" fontId="6" fillId="2" borderId="19" xfId="3" applyFont="1" applyFill="1" applyBorder="1" applyAlignment="1" applyProtection="1">
      <alignment horizontal="center" vertical="center" wrapText="1"/>
      <protection locked="0"/>
    </xf>
    <xf numFmtId="0" fontId="6" fillId="2" borderId="19" xfId="3" applyFont="1" applyFill="1" applyBorder="1" applyAlignment="1" applyProtection="1">
      <alignment horizontal="left" vertical="center" wrapText="1"/>
      <protection locked="0"/>
    </xf>
    <xf numFmtId="164" fontId="6" fillId="2" borderId="19" xfId="5" applyNumberFormat="1" applyFont="1" applyFill="1" applyBorder="1" applyAlignment="1">
      <alignment horizontal="left" vertical="center"/>
    </xf>
    <xf numFmtId="164" fontId="6" fillId="2" borderId="20" xfId="5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164" fontId="7" fillId="0" borderId="0" xfId="0" applyNumberFormat="1" applyFont="1" applyAlignment="1">
      <alignment vertical="center"/>
    </xf>
    <xf numFmtId="4" fontId="7" fillId="0" borderId="0" xfId="0" applyNumberFormat="1" applyFont="1"/>
    <xf numFmtId="0" fontId="4" fillId="2" borderId="4" xfId="0" applyFont="1" applyFill="1" applyBorder="1" applyAlignment="1">
      <alignment horizontal="center" vertical="center"/>
    </xf>
    <xf numFmtId="4" fontId="4" fillId="2" borderId="16" xfId="0" applyNumberFormat="1" applyFont="1" applyFill="1" applyBorder="1" applyAlignment="1">
      <alignment horizontal="center" vertical="center"/>
    </xf>
    <xf numFmtId="165" fontId="4" fillId="2" borderId="16" xfId="0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164" fontId="7" fillId="0" borderId="13" xfId="4" applyNumberFormat="1" applyFont="1" applyBorder="1" applyAlignment="1">
      <alignment horizontal="center" vertical="center"/>
    </xf>
    <xf numFmtId="164" fontId="7" fillId="0" borderId="9" xfId="4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164" fontId="6" fillId="2" borderId="19" xfId="3" applyNumberFormat="1" applyFont="1" applyFill="1" applyBorder="1" applyAlignment="1" applyProtection="1">
      <alignment horizontal="center" vertical="center" wrapText="1"/>
      <protection locked="0"/>
    </xf>
    <xf numFmtId="164" fontId="7" fillId="0" borderId="0" xfId="0" applyNumberFormat="1" applyFont="1" applyAlignment="1">
      <alignment horizontal="center" vertical="center"/>
    </xf>
    <xf numFmtId="0" fontId="3" fillId="2" borderId="13" xfId="2" applyFont="1" applyFill="1" applyBorder="1" applyAlignment="1">
      <alignment horizontal="left" wrapText="1"/>
    </xf>
    <xf numFmtId="167" fontId="0" fillId="0" borderId="0" xfId="0" applyNumberFormat="1"/>
    <xf numFmtId="164" fontId="2" fillId="0" borderId="11" xfId="0" applyNumberFormat="1" applyFont="1" applyBorder="1" applyAlignment="1">
      <alignment vertical="center"/>
    </xf>
    <xf numFmtId="166" fontId="3" fillId="0" borderId="11" xfId="3" applyNumberFormat="1" applyFont="1" applyBorder="1" applyAlignment="1">
      <alignment vertical="center" wrapText="1"/>
    </xf>
    <xf numFmtId="0" fontId="3" fillId="2" borderId="13" xfId="0" applyFont="1" applyFill="1" applyBorder="1" applyAlignment="1">
      <alignment horizontal="left"/>
    </xf>
    <xf numFmtId="0" fontId="6" fillId="2" borderId="18" xfId="3" applyFont="1" applyFill="1" applyBorder="1" applyAlignment="1">
      <alignment horizontal="left" vertical="center" wrapText="1"/>
    </xf>
    <xf numFmtId="0" fontId="6" fillId="2" borderId="19" xfId="3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/>
    </xf>
    <xf numFmtId="49" fontId="3" fillId="2" borderId="2" xfId="0" applyNumberFormat="1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center"/>
    </xf>
    <xf numFmtId="14" fontId="11" fillId="2" borderId="10" xfId="0" applyNumberFormat="1" applyFont="1" applyFill="1" applyBorder="1" applyAlignment="1">
      <alignment horizontal="center" vertical="top" wrapText="1"/>
    </xf>
    <xf numFmtId="0" fontId="11" fillId="2" borderId="0" xfId="0" applyFont="1" applyFill="1" applyAlignment="1">
      <alignment horizontal="center" vertical="top" wrapText="1"/>
    </xf>
    <xf numFmtId="0" fontId="11" fillId="2" borderId="11" xfId="0" applyFont="1" applyFill="1" applyBorder="1" applyAlignment="1">
      <alignment horizontal="center" vertical="top" wrapText="1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14" fontId="8" fillId="2" borderId="17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</cellXfs>
  <cellStyles count="6">
    <cellStyle name="Milliers" xfId="1" builtinId="3"/>
    <cellStyle name="Milliers 3" xfId="5" xr:uid="{C4DD5414-0F18-41E0-8FE9-6549EFD7330C}"/>
    <cellStyle name="Normal" xfId="0" builtinId="0"/>
    <cellStyle name="Normal 10" xfId="4" xr:uid="{20F286A9-DAF9-45FD-BABF-9F93A4B39FC4}"/>
    <cellStyle name="Normal 9" xfId="2" xr:uid="{3EBB581C-F4AF-4080-947C-9E608BE21276}"/>
    <cellStyle name="Normal_26004-2" xfId="3" xr:uid="{93F80EBF-791A-4152-AE35-FDB6CB9442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2B6E6-E52C-40AA-8598-902546BBE684}">
  <sheetPr>
    <pageSetUpPr fitToPage="1"/>
  </sheetPr>
  <dimension ref="A1:J27"/>
  <sheetViews>
    <sheetView tabSelected="1" zoomScaleNormal="100" workbookViewId="0">
      <selection activeCell="J5" sqref="J5"/>
    </sheetView>
  </sheetViews>
  <sheetFormatPr baseColWidth="10" defaultColWidth="11.44140625" defaultRowHeight="14.4" x14ac:dyDescent="0.3"/>
  <cols>
    <col min="1" max="1" width="6.77734375" style="23" customWidth="1"/>
    <col min="2" max="2" width="64.21875" style="24" customWidth="1"/>
    <col min="3" max="3" width="7.77734375" style="23" bestFit="1" customWidth="1"/>
    <col min="4" max="4" width="15.77734375" style="36" customWidth="1"/>
    <col min="5" max="5" width="15.77734375" style="24" customWidth="1"/>
    <col min="6" max="6" width="12.21875" style="25" customWidth="1"/>
    <col min="7" max="7" width="12.77734375" style="26" customWidth="1"/>
    <col min="8" max="8" width="14.44140625" style="4" bestFit="1" customWidth="1"/>
    <col min="256" max="256" width="5.77734375" bestFit="1" customWidth="1"/>
    <col min="257" max="257" width="58" bestFit="1" customWidth="1"/>
    <col min="258" max="258" width="7.77734375" bestFit="1" customWidth="1"/>
    <col min="259" max="260" width="9.21875" customWidth="1"/>
    <col min="261" max="261" width="10.44140625" customWidth="1"/>
    <col min="262" max="262" width="12.77734375" bestFit="1" customWidth="1"/>
    <col min="263" max="263" width="12.44140625" customWidth="1"/>
    <col min="512" max="512" width="5.77734375" bestFit="1" customWidth="1"/>
    <col min="513" max="513" width="58" bestFit="1" customWidth="1"/>
    <col min="514" max="514" width="7.77734375" bestFit="1" customWidth="1"/>
    <col min="515" max="516" width="9.21875" customWidth="1"/>
    <col min="517" max="517" width="10.44140625" customWidth="1"/>
    <col min="518" max="518" width="12.77734375" bestFit="1" customWidth="1"/>
    <col min="519" max="519" width="12.44140625" customWidth="1"/>
    <col min="768" max="768" width="5.77734375" bestFit="1" customWidth="1"/>
    <col min="769" max="769" width="58" bestFit="1" customWidth="1"/>
    <col min="770" max="770" width="7.77734375" bestFit="1" customWidth="1"/>
    <col min="771" max="772" width="9.21875" customWidth="1"/>
    <col min="773" max="773" width="10.44140625" customWidth="1"/>
    <col min="774" max="774" width="12.77734375" bestFit="1" customWidth="1"/>
    <col min="775" max="775" width="12.44140625" customWidth="1"/>
    <col min="1024" max="1024" width="5.77734375" bestFit="1" customWidth="1"/>
    <col min="1025" max="1025" width="58" bestFit="1" customWidth="1"/>
    <col min="1026" max="1026" width="7.77734375" bestFit="1" customWidth="1"/>
    <col min="1027" max="1028" width="9.21875" customWidth="1"/>
    <col min="1029" max="1029" width="10.44140625" customWidth="1"/>
    <col min="1030" max="1030" width="12.77734375" bestFit="1" customWidth="1"/>
    <col min="1031" max="1031" width="12.44140625" customWidth="1"/>
    <col min="1280" max="1280" width="5.77734375" bestFit="1" customWidth="1"/>
    <col min="1281" max="1281" width="58" bestFit="1" customWidth="1"/>
    <col min="1282" max="1282" width="7.77734375" bestFit="1" customWidth="1"/>
    <col min="1283" max="1284" width="9.21875" customWidth="1"/>
    <col min="1285" max="1285" width="10.44140625" customWidth="1"/>
    <col min="1286" max="1286" width="12.77734375" bestFit="1" customWidth="1"/>
    <col min="1287" max="1287" width="12.44140625" customWidth="1"/>
    <col min="1536" max="1536" width="5.77734375" bestFit="1" customWidth="1"/>
    <col min="1537" max="1537" width="58" bestFit="1" customWidth="1"/>
    <col min="1538" max="1538" width="7.77734375" bestFit="1" customWidth="1"/>
    <col min="1539" max="1540" width="9.21875" customWidth="1"/>
    <col min="1541" max="1541" width="10.44140625" customWidth="1"/>
    <col min="1542" max="1542" width="12.77734375" bestFit="1" customWidth="1"/>
    <col min="1543" max="1543" width="12.44140625" customWidth="1"/>
    <col min="1792" max="1792" width="5.77734375" bestFit="1" customWidth="1"/>
    <col min="1793" max="1793" width="58" bestFit="1" customWidth="1"/>
    <col min="1794" max="1794" width="7.77734375" bestFit="1" customWidth="1"/>
    <col min="1795" max="1796" width="9.21875" customWidth="1"/>
    <col min="1797" max="1797" width="10.44140625" customWidth="1"/>
    <col min="1798" max="1798" width="12.77734375" bestFit="1" customWidth="1"/>
    <col min="1799" max="1799" width="12.44140625" customWidth="1"/>
    <col min="2048" max="2048" width="5.77734375" bestFit="1" customWidth="1"/>
    <col min="2049" max="2049" width="58" bestFit="1" customWidth="1"/>
    <col min="2050" max="2050" width="7.77734375" bestFit="1" customWidth="1"/>
    <col min="2051" max="2052" width="9.21875" customWidth="1"/>
    <col min="2053" max="2053" width="10.44140625" customWidth="1"/>
    <col min="2054" max="2054" width="12.77734375" bestFit="1" customWidth="1"/>
    <col min="2055" max="2055" width="12.44140625" customWidth="1"/>
    <col min="2304" max="2304" width="5.77734375" bestFit="1" customWidth="1"/>
    <col min="2305" max="2305" width="58" bestFit="1" customWidth="1"/>
    <col min="2306" max="2306" width="7.77734375" bestFit="1" customWidth="1"/>
    <col min="2307" max="2308" width="9.21875" customWidth="1"/>
    <col min="2309" max="2309" width="10.44140625" customWidth="1"/>
    <col min="2310" max="2310" width="12.77734375" bestFit="1" customWidth="1"/>
    <col min="2311" max="2311" width="12.44140625" customWidth="1"/>
    <col min="2560" max="2560" width="5.77734375" bestFit="1" customWidth="1"/>
    <col min="2561" max="2561" width="58" bestFit="1" customWidth="1"/>
    <col min="2562" max="2562" width="7.77734375" bestFit="1" customWidth="1"/>
    <col min="2563" max="2564" width="9.21875" customWidth="1"/>
    <col min="2565" max="2565" width="10.44140625" customWidth="1"/>
    <col min="2566" max="2566" width="12.77734375" bestFit="1" customWidth="1"/>
    <col min="2567" max="2567" width="12.44140625" customWidth="1"/>
    <col min="2816" max="2816" width="5.77734375" bestFit="1" customWidth="1"/>
    <col min="2817" max="2817" width="58" bestFit="1" customWidth="1"/>
    <col min="2818" max="2818" width="7.77734375" bestFit="1" customWidth="1"/>
    <col min="2819" max="2820" width="9.21875" customWidth="1"/>
    <col min="2821" max="2821" width="10.44140625" customWidth="1"/>
    <col min="2822" max="2822" width="12.77734375" bestFit="1" customWidth="1"/>
    <col min="2823" max="2823" width="12.44140625" customWidth="1"/>
    <col min="3072" max="3072" width="5.77734375" bestFit="1" customWidth="1"/>
    <col min="3073" max="3073" width="58" bestFit="1" customWidth="1"/>
    <col min="3074" max="3074" width="7.77734375" bestFit="1" customWidth="1"/>
    <col min="3075" max="3076" width="9.21875" customWidth="1"/>
    <col min="3077" max="3077" width="10.44140625" customWidth="1"/>
    <col min="3078" max="3078" width="12.77734375" bestFit="1" customWidth="1"/>
    <col min="3079" max="3079" width="12.44140625" customWidth="1"/>
    <col min="3328" max="3328" width="5.77734375" bestFit="1" customWidth="1"/>
    <col min="3329" max="3329" width="58" bestFit="1" customWidth="1"/>
    <col min="3330" max="3330" width="7.77734375" bestFit="1" customWidth="1"/>
    <col min="3331" max="3332" width="9.21875" customWidth="1"/>
    <col min="3333" max="3333" width="10.44140625" customWidth="1"/>
    <col min="3334" max="3334" width="12.77734375" bestFit="1" customWidth="1"/>
    <col min="3335" max="3335" width="12.44140625" customWidth="1"/>
    <col min="3584" max="3584" width="5.77734375" bestFit="1" customWidth="1"/>
    <col min="3585" max="3585" width="58" bestFit="1" customWidth="1"/>
    <col min="3586" max="3586" width="7.77734375" bestFit="1" customWidth="1"/>
    <col min="3587" max="3588" width="9.21875" customWidth="1"/>
    <col min="3589" max="3589" width="10.44140625" customWidth="1"/>
    <col min="3590" max="3590" width="12.77734375" bestFit="1" customWidth="1"/>
    <col min="3591" max="3591" width="12.44140625" customWidth="1"/>
    <col min="3840" max="3840" width="5.77734375" bestFit="1" customWidth="1"/>
    <col min="3841" max="3841" width="58" bestFit="1" customWidth="1"/>
    <col min="3842" max="3842" width="7.77734375" bestFit="1" customWidth="1"/>
    <col min="3843" max="3844" width="9.21875" customWidth="1"/>
    <col min="3845" max="3845" width="10.44140625" customWidth="1"/>
    <col min="3846" max="3846" width="12.77734375" bestFit="1" customWidth="1"/>
    <col min="3847" max="3847" width="12.44140625" customWidth="1"/>
    <col min="4096" max="4096" width="5.77734375" bestFit="1" customWidth="1"/>
    <col min="4097" max="4097" width="58" bestFit="1" customWidth="1"/>
    <col min="4098" max="4098" width="7.77734375" bestFit="1" customWidth="1"/>
    <col min="4099" max="4100" width="9.21875" customWidth="1"/>
    <col min="4101" max="4101" width="10.44140625" customWidth="1"/>
    <col min="4102" max="4102" width="12.77734375" bestFit="1" customWidth="1"/>
    <col min="4103" max="4103" width="12.44140625" customWidth="1"/>
    <col min="4352" max="4352" width="5.77734375" bestFit="1" customWidth="1"/>
    <col min="4353" max="4353" width="58" bestFit="1" customWidth="1"/>
    <col min="4354" max="4354" width="7.77734375" bestFit="1" customWidth="1"/>
    <col min="4355" max="4356" width="9.21875" customWidth="1"/>
    <col min="4357" max="4357" width="10.44140625" customWidth="1"/>
    <col min="4358" max="4358" width="12.77734375" bestFit="1" customWidth="1"/>
    <col min="4359" max="4359" width="12.44140625" customWidth="1"/>
    <col min="4608" max="4608" width="5.77734375" bestFit="1" customWidth="1"/>
    <col min="4609" max="4609" width="58" bestFit="1" customWidth="1"/>
    <col min="4610" max="4610" width="7.77734375" bestFit="1" customWidth="1"/>
    <col min="4611" max="4612" width="9.21875" customWidth="1"/>
    <col min="4613" max="4613" width="10.44140625" customWidth="1"/>
    <col min="4614" max="4614" width="12.77734375" bestFit="1" customWidth="1"/>
    <col min="4615" max="4615" width="12.44140625" customWidth="1"/>
    <col min="4864" max="4864" width="5.77734375" bestFit="1" customWidth="1"/>
    <col min="4865" max="4865" width="58" bestFit="1" customWidth="1"/>
    <col min="4866" max="4866" width="7.77734375" bestFit="1" customWidth="1"/>
    <col min="4867" max="4868" width="9.21875" customWidth="1"/>
    <col min="4869" max="4869" width="10.44140625" customWidth="1"/>
    <col min="4870" max="4870" width="12.77734375" bestFit="1" customWidth="1"/>
    <col min="4871" max="4871" width="12.44140625" customWidth="1"/>
    <col min="5120" max="5120" width="5.77734375" bestFit="1" customWidth="1"/>
    <col min="5121" max="5121" width="58" bestFit="1" customWidth="1"/>
    <col min="5122" max="5122" width="7.77734375" bestFit="1" customWidth="1"/>
    <col min="5123" max="5124" width="9.21875" customWidth="1"/>
    <col min="5125" max="5125" width="10.44140625" customWidth="1"/>
    <col min="5126" max="5126" width="12.77734375" bestFit="1" customWidth="1"/>
    <col min="5127" max="5127" width="12.44140625" customWidth="1"/>
    <col min="5376" max="5376" width="5.77734375" bestFit="1" customWidth="1"/>
    <col min="5377" max="5377" width="58" bestFit="1" customWidth="1"/>
    <col min="5378" max="5378" width="7.77734375" bestFit="1" customWidth="1"/>
    <col min="5379" max="5380" width="9.21875" customWidth="1"/>
    <col min="5381" max="5381" width="10.44140625" customWidth="1"/>
    <col min="5382" max="5382" width="12.77734375" bestFit="1" customWidth="1"/>
    <col min="5383" max="5383" width="12.44140625" customWidth="1"/>
    <col min="5632" max="5632" width="5.77734375" bestFit="1" customWidth="1"/>
    <col min="5633" max="5633" width="58" bestFit="1" customWidth="1"/>
    <col min="5634" max="5634" width="7.77734375" bestFit="1" customWidth="1"/>
    <col min="5635" max="5636" width="9.21875" customWidth="1"/>
    <col min="5637" max="5637" width="10.44140625" customWidth="1"/>
    <col min="5638" max="5638" width="12.77734375" bestFit="1" customWidth="1"/>
    <col min="5639" max="5639" width="12.44140625" customWidth="1"/>
    <col min="5888" max="5888" width="5.77734375" bestFit="1" customWidth="1"/>
    <col min="5889" max="5889" width="58" bestFit="1" customWidth="1"/>
    <col min="5890" max="5890" width="7.77734375" bestFit="1" customWidth="1"/>
    <col min="5891" max="5892" width="9.21875" customWidth="1"/>
    <col min="5893" max="5893" width="10.44140625" customWidth="1"/>
    <col min="5894" max="5894" width="12.77734375" bestFit="1" customWidth="1"/>
    <col min="5895" max="5895" width="12.44140625" customWidth="1"/>
    <col min="6144" max="6144" width="5.77734375" bestFit="1" customWidth="1"/>
    <col min="6145" max="6145" width="58" bestFit="1" customWidth="1"/>
    <col min="6146" max="6146" width="7.77734375" bestFit="1" customWidth="1"/>
    <col min="6147" max="6148" width="9.21875" customWidth="1"/>
    <col min="6149" max="6149" width="10.44140625" customWidth="1"/>
    <col min="6150" max="6150" width="12.77734375" bestFit="1" customWidth="1"/>
    <col min="6151" max="6151" width="12.44140625" customWidth="1"/>
    <col min="6400" max="6400" width="5.77734375" bestFit="1" customWidth="1"/>
    <col min="6401" max="6401" width="58" bestFit="1" customWidth="1"/>
    <col min="6402" max="6402" width="7.77734375" bestFit="1" customWidth="1"/>
    <col min="6403" max="6404" width="9.21875" customWidth="1"/>
    <col min="6405" max="6405" width="10.44140625" customWidth="1"/>
    <col min="6406" max="6406" width="12.77734375" bestFit="1" customWidth="1"/>
    <col min="6407" max="6407" width="12.44140625" customWidth="1"/>
    <col min="6656" max="6656" width="5.77734375" bestFit="1" customWidth="1"/>
    <col min="6657" max="6657" width="58" bestFit="1" customWidth="1"/>
    <col min="6658" max="6658" width="7.77734375" bestFit="1" customWidth="1"/>
    <col min="6659" max="6660" width="9.21875" customWidth="1"/>
    <col min="6661" max="6661" width="10.44140625" customWidth="1"/>
    <col min="6662" max="6662" width="12.77734375" bestFit="1" customWidth="1"/>
    <col min="6663" max="6663" width="12.44140625" customWidth="1"/>
    <col min="6912" max="6912" width="5.77734375" bestFit="1" customWidth="1"/>
    <col min="6913" max="6913" width="58" bestFit="1" customWidth="1"/>
    <col min="6914" max="6914" width="7.77734375" bestFit="1" customWidth="1"/>
    <col min="6915" max="6916" width="9.21875" customWidth="1"/>
    <col min="6917" max="6917" width="10.44140625" customWidth="1"/>
    <col min="6918" max="6918" width="12.77734375" bestFit="1" customWidth="1"/>
    <col min="6919" max="6919" width="12.44140625" customWidth="1"/>
    <col min="7168" max="7168" width="5.77734375" bestFit="1" customWidth="1"/>
    <col min="7169" max="7169" width="58" bestFit="1" customWidth="1"/>
    <col min="7170" max="7170" width="7.77734375" bestFit="1" customWidth="1"/>
    <col min="7171" max="7172" width="9.21875" customWidth="1"/>
    <col min="7173" max="7173" width="10.44140625" customWidth="1"/>
    <col min="7174" max="7174" width="12.77734375" bestFit="1" customWidth="1"/>
    <col min="7175" max="7175" width="12.44140625" customWidth="1"/>
    <col min="7424" max="7424" width="5.77734375" bestFit="1" customWidth="1"/>
    <col min="7425" max="7425" width="58" bestFit="1" customWidth="1"/>
    <col min="7426" max="7426" width="7.77734375" bestFit="1" customWidth="1"/>
    <col min="7427" max="7428" width="9.21875" customWidth="1"/>
    <col min="7429" max="7429" width="10.44140625" customWidth="1"/>
    <col min="7430" max="7430" width="12.77734375" bestFit="1" customWidth="1"/>
    <col min="7431" max="7431" width="12.44140625" customWidth="1"/>
    <col min="7680" max="7680" width="5.77734375" bestFit="1" customWidth="1"/>
    <col min="7681" max="7681" width="58" bestFit="1" customWidth="1"/>
    <col min="7682" max="7682" width="7.77734375" bestFit="1" customWidth="1"/>
    <col min="7683" max="7684" width="9.21875" customWidth="1"/>
    <col min="7685" max="7685" width="10.44140625" customWidth="1"/>
    <col min="7686" max="7686" width="12.77734375" bestFit="1" customWidth="1"/>
    <col min="7687" max="7687" width="12.44140625" customWidth="1"/>
    <col min="7936" max="7936" width="5.77734375" bestFit="1" customWidth="1"/>
    <col min="7937" max="7937" width="58" bestFit="1" customWidth="1"/>
    <col min="7938" max="7938" width="7.77734375" bestFit="1" customWidth="1"/>
    <col min="7939" max="7940" width="9.21875" customWidth="1"/>
    <col min="7941" max="7941" width="10.44140625" customWidth="1"/>
    <col min="7942" max="7942" width="12.77734375" bestFit="1" customWidth="1"/>
    <col min="7943" max="7943" width="12.44140625" customWidth="1"/>
    <col min="8192" max="8192" width="5.77734375" bestFit="1" customWidth="1"/>
    <col min="8193" max="8193" width="58" bestFit="1" customWidth="1"/>
    <col min="8194" max="8194" width="7.77734375" bestFit="1" customWidth="1"/>
    <col min="8195" max="8196" width="9.21875" customWidth="1"/>
    <col min="8197" max="8197" width="10.44140625" customWidth="1"/>
    <col min="8198" max="8198" width="12.77734375" bestFit="1" customWidth="1"/>
    <col min="8199" max="8199" width="12.44140625" customWidth="1"/>
    <col min="8448" max="8448" width="5.77734375" bestFit="1" customWidth="1"/>
    <col min="8449" max="8449" width="58" bestFit="1" customWidth="1"/>
    <col min="8450" max="8450" width="7.77734375" bestFit="1" customWidth="1"/>
    <col min="8451" max="8452" width="9.21875" customWidth="1"/>
    <col min="8453" max="8453" width="10.44140625" customWidth="1"/>
    <col min="8454" max="8454" width="12.77734375" bestFit="1" customWidth="1"/>
    <col min="8455" max="8455" width="12.44140625" customWidth="1"/>
    <col min="8704" max="8704" width="5.77734375" bestFit="1" customWidth="1"/>
    <col min="8705" max="8705" width="58" bestFit="1" customWidth="1"/>
    <col min="8706" max="8706" width="7.77734375" bestFit="1" customWidth="1"/>
    <col min="8707" max="8708" width="9.21875" customWidth="1"/>
    <col min="8709" max="8709" width="10.44140625" customWidth="1"/>
    <col min="8710" max="8710" width="12.77734375" bestFit="1" customWidth="1"/>
    <col min="8711" max="8711" width="12.44140625" customWidth="1"/>
    <col min="8960" max="8960" width="5.77734375" bestFit="1" customWidth="1"/>
    <col min="8961" max="8961" width="58" bestFit="1" customWidth="1"/>
    <col min="8962" max="8962" width="7.77734375" bestFit="1" customWidth="1"/>
    <col min="8963" max="8964" width="9.21875" customWidth="1"/>
    <col min="8965" max="8965" width="10.44140625" customWidth="1"/>
    <col min="8966" max="8966" width="12.77734375" bestFit="1" customWidth="1"/>
    <col min="8967" max="8967" width="12.44140625" customWidth="1"/>
    <col min="9216" max="9216" width="5.77734375" bestFit="1" customWidth="1"/>
    <col min="9217" max="9217" width="58" bestFit="1" customWidth="1"/>
    <col min="9218" max="9218" width="7.77734375" bestFit="1" customWidth="1"/>
    <col min="9219" max="9220" width="9.21875" customWidth="1"/>
    <col min="9221" max="9221" width="10.44140625" customWidth="1"/>
    <col min="9222" max="9222" width="12.77734375" bestFit="1" customWidth="1"/>
    <col min="9223" max="9223" width="12.44140625" customWidth="1"/>
    <col min="9472" max="9472" width="5.77734375" bestFit="1" customWidth="1"/>
    <col min="9473" max="9473" width="58" bestFit="1" customWidth="1"/>
    <col min="9474" max="9474" width="7.77734375" bestFit="1" customWidth="1"/>
    <col min="9475" max="9476" width="9.21875" customWidth="1"/>
    <col min="9477" max="9477" width="10.44140625" customWidth="1"/>
    <col min="9478" max="9478" width="12.77734375" bestFit="1" customWidth="1"/>
    <col min="9479" max="9479" width="12.44140625" customWidth="1"/>
    <col min="9728" max="9728" width="5.77734375" bestFit="1" customWidth="1"/>
    <col min="9729" max="9729" width="58" bestFit="1" customWidth="1"/>
    <col min="9730" max="9730" width="7.77734375" bestFit="1" customWidth="1"/>
    <col min="9731" max="9732" width="9.21875" customWidth="1"/>
    <col min="9733" max="9733" width="10.44140625" customWidth="1"/>
    <col min="9734" max="9734" width="12.77734375" bestFit="1" customWidth="1"/>
    <col min="9735" max="9735" width="12.44140625" customWidth="1"/>
    <col min="9984" max="9984" width="5.77734375" bestFit="1" customWidth="1"/>
    <col min="9985" max="9985" width="58" bestFit="1" customWidth="1"/>
    <col min="9986" max="9986" width="7.77734375" bestFit="1" customWidth="1"/>
    <col min="9987" max="9988" width="9.21875" customWidth="1"/>
    <col min="9989" max="9989" width="10.44140625" customWidth="1"/>
    <col min="9990" max="9990" width="12.77734375" bestFit="1" customWidth="1"/>
    <col min="9991" max="9991" width="12.44140625" customWidth="1"/>
    <col min="10240" max="10240" width="5.77734375" bestFit="1" customWidth="1"/>
    <col min="10241" max="10241" width="58" bestFit="1" customWidth="1"/>
    <col min="10242" max="10242" width="7.77734375" bestFit="1" customWidth="1"/>
    <col min="10243" max="10244" width="9.21875" customWidth="1"/>
    <col min="10245" max="10245" width="10.44140625" customWidth="1"/>
    <col min="10246" max="10246" width="12.77734375" bestFit="1" customWidth="1"/>
    <col min="10247" max="10247" width="12.44140625" customWidth="1"/>
    <col min="10496" max="10496" width="5.77734375" bestFit="1" customWidth="1"/>
    <col min="10497" max="10497" width="58" bestFit="1" customWidth="1"/>
    <col min="10498" max="10498" width="7.77734375" bestFit="1" customWidth="1"/>
    <col min="10499" max="10500" width="9.21875" customWidth="1"/>
    <col min="10501" max="10501" width="10.44140625" customWidth="1"/>
    <col min="10502" max="10502" width="12.77734375" bestFit="1" customWidth="1"/>
    <col min="10503" max="10503" width="12.44140625" customWidth="1"/>
    <col min="10752" max="10752" width="5.77734375" bestFit="1" customWidth="1"/>
    <col min="10753" max="10753" width="58" bestFit="1" customWidth="1"/>
    <col min="10754" max="10754" width="7.77734375" bestFit="1" customWidth="1"/>
    <col min="10755" max="10756" width="9.21875" customWidth="1"/>
    <col min="10757" max="10757" width="10.44140625" customWidth="1"/>
    <col min="10758" max="10758" width="12.77734375" bestFit="1" customWidth="1"/>
    <col min="10759" max="10759" width="12.44140625" customWidth="1"/>
    <col min="11008" max="11008" width="5.77734375" bestFit="1" customWidth="1"/>
    <col min="11009" max="11009" width="58" bestFit="1" customWidth="1"/>
    <col min="11010" max="11010" width="7.77734375" bestFit="1" customWidth="1"/>
    <col min="11011" max="11012" width="9.21875" customWidth="1"/>
    <col min="11013" max="11013" width="10.44140625" customWidth="1"/>
    <col min="11014" max="11014" width="12.77734375" bestFit="1" customWidth="1"/>
    <col min="11015" max="11015" width="12.44140625" customWidth="1"/>
    <col min="11264" max="11264" width="5.77734375" bestFit="1" customWidth="1"/>
    <col min="11265" max="11265" width="58" bestFit="1" customWidth="1"/>
    <col min="11266" max="11266" width="7.77734375" bestFit="1" customWidth="1"/>
    <col min="11267" max="11268" width="9.21875" customWidth="1"/>
    <col min="11269" max="11269" width="10.44140625" customWidth="1"/>
    <col min="11270" max="11270" width="12.77734375" bestFit="1" customWidth="1"/>
    <col min="11271" max="11271" width="12.44140625" customWidth="1"/>
    <col min="11520" max="11520" width="5.77734375" bestFit="1" customWidth="1"/>
    <col min="11521" max="11521" width="58" bestFit="1" customWidth="1"/>
    <col min="11522" max="11522" width="7.77734375" bestFit="1" customWidth="1"/>
    <col min="11523" max="11524" width="9.21875" customWidth="1"/>
    <col min="11525" max="11525" width="10.44140625" customWidth="1"/>
    <col min="11526" max="11526" width="12.77734375" bestFit="1" customWidth="1"/>
    <col min="11527" max="11527" width="12.44140625" customWidth="1"/>
    <col min="11776" max="11776" width="5.77734375" bestFit="1" customWidth="1"/>
    <col min="11777" max="11777" width="58" bestFit="1" customWidth="1"/>
    <col min="11778" max="11778" width="7.77734375" bestFit="1" customWidth="1"/>
    <col min="11779" max="11780" width="9.21875" customWidth="1"/>
    <col min="11781" max="11781" width="10.44140625" customWidth="1"/>
    <col min="11782" max="11782" width="12.77734375" bestFit="1" customWidth="1"/>
    <col min="11783" max="11783" width="12.44140625" customWidth="1"/>
    <col min="12032" max="12032" width="5.77734375" bestFit="1" customWidth="1"/>
    <col min="12033" max="12033" width="58" bestFit="1" customWidth="1"/>
    <col min="12034" max="12034" width="7.77734375" bestFit="1" customWidth="1"/>
    <col min="12035" max="12036" width="9.21875" customWidth="1"/>
    <col min="12037" max="12037" width="10.44140625" customWidth="1"/>
    <col min="12038" max="12038" width="12.77734375" bestFit="1" customWidth="1"/>
    <col min="12039" max="12039" width="12.44140625" customWidth="1"/>
    <col min="12288" max="12288" width="5.77734375" bestFit="1" customWidth="1"/>
    <col min="12289" max="12289" width="58" bestFit="1" customWidth="1"/>
    <col min="12290" max="12290" width="7.77734375" bestFit="1" customWidth="1"/>
    <col min="12291" max="12292" width="9.21875" customWidth="1"/>
    <col min="12293" max="12293" width="10.44140625" customWidth="1"/>
    <col min="12294" max="12294" width="12.77734375" bestFit="1" customWidth="1"/>
    <col min="12295" max="12295" width="12.44140625" customWidth="1"/>
    <col min="12544" max="12544" width="5.77734375" bestFit="1" customWidth="1"/>
    <col min="12545" max="12545" width="58" bestFit="1" customWidth="1"/>
    <col min="12546" max="12546" width="7.77734375" bestFit="1" customWidth="1"/>
    <col min="12547" max="12548" width="9.21875" customWidth="1"/>
    <col min="12549" max="12549" width="10.44140625" customWidth="1"/>
    <col min="12550" max="12550" width="12.77734375" bestFit="1" customWidth="1"/>
    <col min="12551" max="12551" width="12.44140625" customWidth="1"/>
    <col min="12800" max="12800" width="5.77734375" bestFit="1" customWidth="1"/>
    <col min="12801" max="12801" width="58" bestFit="1" customWidth="1"/>
    <col min="12802" max="12802" width="7.77734375" bestFit="1" customWidth="1"/>
    <col min="12803" max="12804" width="9.21875" customWidth="1"/>
    <col min="12805" max="12805" width="10.44140625" customWidth="1"/>
    <col min="12806" max="12806" width="12.77734375" bestFit="1" customWidth="1"/>
    <col min="12807" max="12807" width="12.44140625" customWidth="1"/>
    <col min="13056" max="13056" width="5.77734375" bestFit="1" customWidth="1"/>
    <col min="13057" max="13057" width="58" bestFit="1" customWidth="1"/>
    <col min="13058" max="13058" width="7.77734375" bestFit="1" customWidth="1"/>
    <col min="13059" max="13060" width="9.21875" customWidth="1"/>
    <col min="13061" max="13061" width="10.44140625" customWidth="1"/>
    <col min="13062" max="13062" width="12.77734375" bestFit="1" customWidth="1"/>
    <col min="13063" max="13063" width="12.44140625" customWidth="1"/>
    <col min="13312" max="13312" width="5.77734375" bestFit="1" customWidth="1"/>
    <col min="13313" max="13313" width="58" bestFit="1" customWidth="1"/>
    <col min="13314" max="13314" width="7.77734375" bestFit="1" customWidth="1"/>
    <col min="13315" max="13316" width="9.21875" customWidth="1"/>
    <col min="13317" max="13317" width="10.44140625" customWidth="1"/>
    <col min="13318" max="13318" width="12.77734375" bestFit="1" customWidth="1"/>
    <col min="13319" max="13319" width="12.44140625" customWidth="1"/>
    <col min="13568" max="13568" width="5.77734375" bestFit="1" customWidth="1"/>
    <col min="13569" max="13569" width="58" bestFit="1" customWidth="1"/>
    <col min="13570" max="13570" width="7.77734375" bestFit="1" customWidth="1"/>
    <col min="13571" max="13572" width="9.21875" customWidth="1"/>
    <col min="13573" max="13573" width="10.44140625" customWidth="1"/>
    <col min="13574" max="13574" width="12.77734375" bestFit="1" customWidth="1"/>
    <col min="13575" max="13575" width="12.44140625" customWidth="1"/>
    <col min="13824" max="13824" width="5.77734375" bestFit="1" customWidth="1"/>
    <col min="13825" max="13825" width="58" bestFit="1" customWidth="1"/>
    <col min="13826" max="13826" width="7.77734375" bestFit="1" customWidth="1"/>
    <col min="13827" max="13828" width="9.21875" customWidth="1"/>
    <col min="13829" max="13829" width="10.44140625" customWidth="1"/>
    <col min="13830" max="13830" width="12.77734375" bestFit="1" customWidth="1"/>
    <col min="13831" max="13831" width="12.44140625" customWidth="1"/>
    <col min="14080" max="14080" width="5.77734375" bestFit="1" customWidth="1"/>
    <col min="14081" max="14081" width="58" bestFit="1" customWidth="1"/>
    <col min="14082" max="14082" width="7.77734375" bestFit="1" customWidth="1"/>
    <col min="14083" max="14084" width="9.21875" customWidth="1"/>
    <col min="14085" max="14085" width="10.44140625" customWidth="1"/>
    <col min="14086" max="14086" width="12.77734375" bestFit="1" customWidth="1"/>
    <col min="14087" max="14087" width="12.44140625" customWidth="1"/>
    <col min="14336" max="14336" width="5.77734375" bestFit="1" customWidth="1"/>
    <col min="14337" max="14337" width="58" bestFit="1" customWidth="1"/>
    <col min="14338" max="14338" width="7.77734375" bestFit="1" customWidth="1"/>
    <col min="14339" max="14340" width="9.21875" customWidth="1"/>
    <col min="14341" max="14341" width="10.44140625" customWidth="1"/>
    <col min="14342" max="14342" width="12.77734375" bestFit="1" customWidth="1"/>
    <col min="14343" max="14343" width="12.44140625" customWidth="1"/>
    <col min="14592" max="14592" width="5.77734375" bestFit="1" customWidth="1"/>
    <col min="14593" max="14593" width="58" bestFit="1" customWidth="1"/>
    <col min="14594" max="14594" width="7.77734375" bestFit="1" customWidth="1"/>
    <col min="14595" max="14596" width="9.21875" customWidth="1"/>
    <col min="14597" max="14597" width="10.44140625" customWidth="1"/>
    <col min="14598" max="14598" width="12.77734375" bestFit="1" customWidth="1"/>
    <col min="14599" max="14599" width="12.44140625" customWidth="1"/>
    <col min="14848" max="14848" width="5.77734375" bestFit="1" customWidth="1"/>
    <col min="14849" max="14849" width="58" bestFit="1" customWidth="1"/>
    <col min="14850" max="14850" width="7.77734375" bestFit="1" customWidth="1"/>
    <col min="14851" max="14852" width="9.21875" customWidth="1"/>
    <col min="14853" max="14853" width="10.44140625" customWidth="1"/>
    <col min="14854" max="14854" width="12.77734375" bestFit="1" customWidth="1"/>
    <col min="14855" max="14855" width="12.44140625" customWidth="1"/>
    <col min="15104" max="15104" width="5.77734375" bestFit="1" customWidth="1"/>
    <col min="15105" max="15105" width="58" bestFit="1" customWidth="1"/>
    <col min="15106" max="15106" width="7.77734375" bestFit="1" customWidth="1"/>
    <col min="15107" max="15108" width="9.21875" customWidth="1"/>
    <col min="15109" max="15109" width="10.44140625" customWidth="1"/>
    <col min="15110" max="15110" width="12.77734375" bestFit="1" customWidth="1"/>
    <col min="15111" max="15111" width="12.44140625" customWidth="1"/>
    <col min="15360" max="15360" width="5.77734375" bestFit="1" customWidth="1"/>
    <col min="15361" max="15361" width="58" bestFit="1" customWidth="1"/>
    <col min="15362" max="15362" width="7.77734375" bestFit="1" customWidth="1"/>
    <col min="15363" max="15364" width="9.21875" customWidth="1"/>
    <col min="15365" max="15365" width="10.44140625" customWidth="1"/>
    <col min="15366" max="15366" width="12.77734375" bestFit="1" customWidth="1"/>
    <col min="15367" max="15367" width="12.44140625" customWidth="1"/>
    <col min="15616" max="15616" width="5.77734375" bestFit="1" customWidth="1"/>
    <col min="15617" max="15617" width="58" bestFit="1" customWidth="1"/>
    <col min="15618" max="15618" width="7.77734375" bestFit="1" customWidth="1"/>
    <col min="15619" max="15620" width="9.21875" customWidth="1"/>
    <col min="15621" max="15621" width="10.44140625" customWidth="1"/>
    <col min="15622" max="15622" width="12.77734375" bestFit="1" customWidth="1"/>
    <col min="15623" max="15623" width="12.44140625" customWidth="1"/>
    <col min="15872" max="15872" width="5.77734375" bestFit="1" customWidth="1"/>
    <col min="15873" max="15873" width="58" bestFit="1" customWidth="1"/>
    <col min="15874" max="15874" width="7.77734375" bestFit="1" customWidth="1"/>
    <col min="15875" max="15876" width="9.21875" customWidth="1"/>
    <col min="15877" max="15877" width="10.44140625" customWidth="1"/>
    <col min="15878" max="15878" width="12.77734375" bestFit="1" customWidth="1"/>
    <col min="15879" max="15879" width="12.44140625" customWidth="1"/>
    <col min="16128" max="16128" width="5.77734375" bestFit="1" customWidth="1"/>
    <col min="16129" max="16129" width="58" bestFit="1" customWidth="1"/>
    <col min="16130" max="16130" width="7.77734375" bestFit="1" customWidth="1"/>
    <col min="16131" max="16132" width="9.21875" customWidth="1"/>
    <col min="16133" max="16133" width="10.44140625" customWidth="1"/>
    <col min="16134" max="16134" width="12.77734375" bestFit="1" customWidth="1"/>
    <col min="16135" max="16135" width="12.44140625" customWidth="1"/>
  </cols>
  <sheetData>
    <row r="1" spans="1:8" ht="45" customHeight="1" x14ac:dyDescent="0.3">
      <c r="A1" s="44" t="s">
        <v>151</v>
      </c>
      <c r="B1" s="45"/>
      <c r="C1" s="63" t="s">
        <v>153</v>
      </c>
      <c r="D1" s="64"/>
      <c r="E1" s="64"/>
      <c r="F1" s="64"/>
      <c r="G1" s="64"/>
      <c r="H1" s="65"/>
    </row>
    <row r="2" spans="1:8" ht="45" customHeight="1" thickBot="1" x14ac:dyDescent="0.35">
      <c r="A2" s="46" t="s">
        <v>150</v>
      </c>
      <c r="B2" s="47"/>
      <c r="C2" s="66"/>
      <c r="D2" s="67"/>
      <c r="E2" s="67"/>
      <c r="F2" s="67"/>
      <c r="G2" s="67"/>
      <c r="H2" s="68"/>
    </row>
    <row r="3" spans="1:8" ht="14.25" customHeight="1" x14ac:dyDescent="0.3">
      <c r="A3" s="48" t="s">
        <v>152</v>
      </c>
      <c r="B3" s="49"/>
      <c r="C3" s="52"/>
      <c r="D3" s="53"/>
      <c r="E3" s="53"/>
      <c r="F3" s="53"/>
      <c r="G3" s="53"/>
      <c r="H3" s="54"/>
    </row>
    <row r="4" spans="1:8" ht="51" customHeight="1" x14ac:dyDescent="0.3">
      <c r="A4" s="50"/>
      <c r="B4" s="51"/>
      <c r="C4" s="55" t="s">
        <v>134</v>
      </c>
      <c r="D4" s="56"/>
      <c r="E4" s="56"/>
      <c r="F4" s="56"/>
      <c r="G4" s="56"/>
      <c r="H4" s="57"/>
    </row>
    <row r="5" spans="1:8" ht="45" customHeight="1" thickBot="1" x14ac:dyDescent="0.35">
      <c r="A5" s="58" t="s">
        <v>158</v>
      </c>
      <c r="B5" s="59"/>
      <c r="C5" s="60"/>
      <c r="D5" s="61"/>
      <c r="E5" s="61"/>
      <c r="F5" s="61"/>
      <c r="G5" s="61"/>
      <c r="H5" s="62"/>
    </row>
    <row r="6" spans="1:8" ht="27" customHeight="1" thickBot="1" x14ac:dyDescent="0.35">
      <c r="A6" s="5" t="s">
        <v>0</v>
      </c>
      <c r="B6" s="27" t="s">
        <v>1</v>
      </c>
      <c r="C6" s="6" t="s">
        <v>2</v>
      </c>
      <c r="D6" s="7" t="s">
        <v>157</v>
      </c>
      <c r="E6" s="6" t="s">
        <v>156</v>
      </c>
      <c r="F6" s="7" t="s">
        <v>3</v>
      </c>
      <c r="G6" s="28" t="s">
        <v>4</v>
      </c>
      <c r="H6" s="29" t="s">
        <v>5</v>
      </c>
    </row>
    <row r="7" spans="1:8" ht="14.25" customHeight="1" x14ac:dyDescent="0.3">
      <c r="A7" s="8"/>
      <c r="B7" s="1"/>
      <c r="C7" s="2"/>
      <c r="D7" s="32"/>
      <c r="E7" s="3"/>
      <c r="F7" s="9"/>
      <c r="G7" s="10"/>
      <c r="H7" s="11"/>
    </row>
    <row r="8" spans="1:8" ht="14.25" customHeight="1" x14ac:dyDescent="0.3">
      <c r="A8" s="8">
        <v>1</v>
      </c>
      <c r="B8" s="12" t="s">
        <v>123</v>
      </c>
      <c r="C8" s="2" t="s">
        <v>6</v>
      </c>
      <c r="D8" s="33"/>
      <c r="E8" s="13"/>
      <c r="F8" s="9"/>
      <c r="G8" s="10"/>
      <c r="H8" s="39"/>
    </row>
    <row r="9" spans="1:8" ht="14.25" customHeight="1" x14ac:dyDescent="0.3">
      <c r="A9" s="8"/>
      <c r="B9" s="17"/>
      <c r="C9" s="2"/>
      <c r="D9" s="33"/>
      <c r="E9" s="13"/>
      <c r="F9" s="9"/>
      <c r="G9" s="10"/>
      <c r="H9" s="39"/>
    </row>
    <row r="10" spans="1:8" ht="17.25" customHeight="1" x14ac:dyDescent="0.3">
      <c r="A10" s="8">
        <v>2</v>
      </c>
      <c r="B10" s="37" t="s">
        <v>128</v>
      </c>
      <c r="C10" s="2" t="s">
        <v>6</v>
      </c>
      <c r="D10" s="9"/>
      <c r="E10" s="15"/>
      <c r="F10" s="9"/>
      <c r="G10" s="10"/>
      <c r="H10" s="39"/>
    </row>
    <row r="11" spans="1:8" ht="14.25" customHeight="1" x14ac:dyDescent="0.3">
      <c r="A11" s="31"/>
      <c r="B11" s="17"/>
      <c r="C11" s="18"/>
      <c r="D11" s="9"/>
      <c r="E11" s="14"/>
      <c r="F11" s="9"/>
      <c r="G11" s="9"/>
      <c r="H11" s="40"/>
    </row>
    <row r="12" spans="1:8" ht="14.25" customHeight="1" x14ac:dyDescent="0.3">
      <c r="A12" s="30" t="s">
        <v>129</v>
      </c>
      <c r="B12" s="41" t="s">
        <v>136</v>
      </c>
      <c r="C12" s="18"/>
      <c r="D12" s="9"/>
      <c r="E12" s="14"/>
      <c r="F12" s="9"/>
      <c r="G12" s="9"/>
      <c r="H12" s="40">
        <f>SUM(G12:G14)</f>
        <v>0</v>
      </c>
    </row>
    <row r="13" spans="1:8" ht="14.25" customHeight="1" x14ac:dyDescent="0.3">
      <c r="A13" s="30"/>
      <c r="B13" s="17" t="s">
        <v>148</v>
      </c>
      <c r="C13" s="18" t="s">
        <v>149</v>
      </c>
      <c r="D13" s="9">
        <f>1230</f>
        <v>1230</v>
      </c>
      <c r="E13" s="14"/>
      <c r="F13" s="9"/>
      <c r="G13" s="9">
        <f>D13*F13</f>
        <v>0</v>
      </c>
      <c r="H13" s="40"/>
    </row>
    <row r="14" spans="1:8" ht="14.25" customHeight="1" x14ac:dyDescent="0.3">
      <c r="A14" s="31"/>
      <c r="B14" s="17" t="s">
        <v>144</v>
      </c>
      <c r="C14" s="18" t="s">
        <v>147</v>
      </c>
      <c r="D14" s="9">
        <f>1230*0.42*2</f>
        <v>1033.2</v>
      </c>
      <c r="E14" s="14"/>
      <c r="F14" s="9"/>
      <c r="G14" s="9">
        <f>D14*F14</f>
        <v>0</v>
      </c>
      <c r="H14" s="40"/>
    </row>
    <row r="15" spans="1:8" ht="14.25" customHeight="1" x14ac:dyDescent="0.3">
      <c r="A15" s="30" t="s">
        <v>130</v>
      </c>
      <c r="B15" s="41" t="s">
        <v>137</v>
      </c>
      <c r="C15" s="18"/>
      <c r="D15" s="9"/>
      <c r="E15" s="14"/>
      <c r="F15" s="9"/>
      <c r="G15" s="9"/>
      <c r="H15" s="40">
        <f>SUM(G15:G16)</f>
        <v>0</v>
      </c>
    </row>
    <row r="16" spans="1:8" ht="14.25" customHeight="1" x14ac:dyDescent="0.3">
      <c r="A16" s="31"/>
      <c r="B16" s="17" t="s">
        <v>145</v>
      </c>
      <c r="C16" s="18" t="s">
        <v>135</v>
      </c>
      <c r="D16" s="9">
        <v>1</v>
      </c>
      <c r="E16" s="14"/>
      <c r="F16" s="9"/>
      <c r="G16" s="9">
        <f>D16*F16</f>
        <v>0</v>
      </c>
      <c r="H16" s="40"/>
    </row>
    <row r="17" spans="1:10" ht="14.25" customHeight="1" x14ac:dyDescent="0.3">
      <c r="A17" s="30" t="s">
        <v>131</v>
      </c>
      <c r="B17" s="41" t="s">
        <v>138</v>
      </c>
      <c r="C17" s="18"/>
      <c r="D17" s="9"/>
      <c r="E17" s="14"/>
      <c r="F17" s="9"/>
      <c r="G17" s="9"/>
      <c r="H17" s="40">
        <f>SUM(G17:G21)</f>
        <v>0</v>
      </c>
    </row>
    <row r="18" spans="1:10" ht="14.25" customHeight="1" x14ac:dyDescent="0.3">
      <c r="A18" s="31" t="s">
        <v>139</v>
      </c>
      <c r="B18" s="17" t="s">
        <v>146</v>
      </c>
      <c r="C18" s="18" t="s">
        <v>132</v>
      </c>
      <c r="D18" s="9">
        <v>4</v>
      </c>
      <c r="E18" s="14"/>
      <c r="F18" s="9"/>
      <c r="G18" s="9">
        <f>D18*F18</f>
        <v>0</v>
      </c>
      <c r="H18" s="40"/>
    </row>
    <row r="19" spans="1:10" ht="14.25" customHeight="1" x14ac:dyDescent="0.3">
      <c r="A19" s="31" t="s">
        <v>140</v>
      </c>
      <c r="B19" s="17" t="s">
        <v>154</v>
      </c>
      <c r="C19" s="18" t="s">
        <v>132</v>
      </c>
      <c r="D19" s="9">
        <v>4</v>
      </c>
      <c r="E19" s="14"/>
      <c r="F19" s="9"/>
      <c r="G19" s="9">
        <f>D19*F19</f>
        <v>0</v>
      </c>
      <c r="H19" s="40"/>
    </row>
    <row r="20" spans="1:10" ht="14.25" customHeight="1" x14ac:dyDescent="0.3">
      <c r="A20" s="31" t="s">
        <v>141</v>
      </c>
      <c r="B20" s="17" t="s">
        <v>155</v>
      </c>
      <c r="C20" s="18" t="s">
        <v>132</v>
      </c>
      <c r="D20" s="9">
        <v>4</v>
      </c>
      <c r="E20" s="14"/>
      <c r="F20" s="9"/>
      <c r="G20" s="9">
        <f>D20*F20</f>
        <v>0</v>
      </c>
      <c r="H20" s="40"/>
    </row>
    <row r="21" spans="1:10" ht="14.25" customHeight="1" x14ac:dyDescent="0.3">
      <c r="A21" s="31" t="s">
        <v>142</v>
      </c>
      <c r="B21" s="17" t="s">
        <v>143</v>
      </c>
      <c r="C21" s="18" t="s">
        <v>132</v>
      </c>
      <c r="D21" s="9">
        <v>1</v>
      </c>
      <c r="E21" s="14"/>
      <c r="F21" s="9"/>
      <c r="G21" s="9">
        <f>D21*F21</f>
        <v>0</v>
      </c>
      <c r="H21" s="40"/>
    </row>
    <row r="22" spans="1:10" ht="14.25" customHeight="1" thickBot="1" x14ac:dyDescent="0.35">
      <c r="A22" s="31"/>
      <c r="B22" s="17"/>
      <c r="C22" s="18"/>
      <c r="D22" s="9"/>
      <c r="E22" s="14"/>
      <c r="F22" s="9"/>
      <c r="G22" s="16"/>
      <c r="H22" s="40"/>
    </row>
    <row r="23" spans="1:10" ht="15.75" customHeight="1" thickBot="1" x14ac:dyDescent="0.35">
      <c r="A23" s="42" t="s">
        <v>133</v>
      </c>
      <c r="B23" s="43"/>
      <c r="C23" s="19"/>
      <c r="D23" s="35"/>
      <c r="E23" s="20"/>
      <c r="F23" s="21"/>
      <c r="G23" s="21"/>
      <c r="H23" s="22">
        <f>SUM(H11:H21)</f>
        <v>0</v>
      </c>
      <c r="J23" s="38"/>
    </row>
    <row r="24" spans="1:10" ht="14.25" customHeight="1" thickBot="1" x14ac:dyDescent="0.35">
      <c r="A24" s="31"/>
      <c r="B24" s="17"/>
      <c r="C24" s="18"/>
      <c r="D24" s="9"/>
      <c r="E24" s="14"/>
      <c r="F24" s="9"/>
      <c r="G24" s="16"/>
      <c r="H24" s="40"/>
    </row>
    <row r="25" spans="1:10" ht="15.75" customHeight="1" thickBot="1" x14ac:dyDescent="0.35">
      <c r="A25" s="42" t="s">
        <v>133</v>
      </c>
      <c r="B25" s="43"/>
      <c r="C25" s="19"/>
      <c r="D25" s="35"/>
      <c r="E25" s="20"/>
      <c r="F25" s="21"/>
      <c r="G25" s="21"/>
      <c r="H25" s="22">
        <f>H23</f>
        <v>0</v>
      </c>
      <c r="J25" s="38"/>
    </row>
    <row r="26" spans="1:10" ht="15.75" customHeight="1" thickBot="1" x14ac:dyDescent="0.35">
      <c r="A26" s="42" t="s">
        <v>7</v>
      </c>
      <c r="B26" s="43"/>
      <c r="C26" s="19"/>
      <c r="D26" s="35"/>
      <c r="E26" s="20"/>
      <c r="F26" s="21"/>
      <c r="G26" s="21"/>
      <c r="H26" s="22">
        <f>H25*0.2</f>
        <v>0</v>
      </c>
    </row>
    <row r="27" spans="1:10" ht="15.75" customHeight="1" thickBot="1" x14ac:dyDescent="0.35">
      <c r="A27" s="42" t="s">
        <v>8</v>
      </c>
      <c r="B27" s="43"/>
      <c r="C27" s="19"/>
      <c r="D27" s="35"/>
      <c r="E27" s="20"/>
      <c r="F27" s="21"/>
      <c r="G27" s="21"/>
      <c r="H27" s="22">
        <f>H26+H25</f>
        <v>0</v>
      </c>
    </row>
  </sheetData>
  <mergeCells count="13">
    <mergeCell ref="A27:B27"/>
    <mergeCell ref="A1:B1"/>
    <mergeCell ref="A2:B2"/>
    <mergeCell ref="A3:B4"/>
    <mergeCell ref="C3:H3"/>
    <mergeCell ref="C4:H4"/>
    <mergeCell ref="A5:B5"/>
    <mergeCell ref="C5:H5"/>
    <mergeCell ref="A25:B25"/>
    <mergeCell ref="A26:B26"/>
    <mergeCell ref="A23:B23"/>
    <mergeCell ref="C1:H1"/>
    <mergeCell ref="C2:H2"/>
  </mergeCells>
  <phoneticPr fontId="12" type="noConversion"/>
  <pageMargins left="0.7" right="0.7" top="0.75" bottom="0.75" header="0.3" footer="0.3"/>
  <pageSetup paperSize="9" scale="5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0D144-7035-4597-9D8C-BCADDDC4F276}">
  <dimension ref="A2:C68"/>
  <sheetViews>
    <sheetView topLeftCell="A47" workbookViewId="0">
      <selection activeCell="A65" sqref="A65:B68"/>
    </sheetView>
  </sheetViews>
  <sheetFormatPr baseColWidth="10" defaultRowHeight="14.4" x14ac:dyDescent="0.3"/>
  <cols>
    <col min="2" max="2" width="45.5546875" customWidth="1"/>
  </cols>
  <sheetData>
    <row r="2" spans="1:3" x14ac:dyDescent="0.3">
      <c r="A2">
        <v>5</v>
      </c>
      <c r="B2" t="s">
        <v>10</v>
      </c>
      <c r="C2">
        <v>33</v>
      </c>
    </row>
    <row r="3" spans="1:3" x14ac:dyDescent="0.3">
      <c r="A3" t="s">
        <v>11</v>
      </c>
      <c r="B3" t="s">
        <v>12</v>
      </c>
      <c r="C3">
        <v>33</v>
      </c>
    </row>
    <row r="4" spans="1:3" x14ac:dyDescent="0.3">
      <c r="A4" t="s">
        <v>13</v>
      </c>
      <c r="B4" t="s">
        <v>14</v>
      </c>
      <c r="C4">
        <v>33</v>
      </c>
    </row>
    <row r="5" spans="1:3" x14ac:dyDescent="0.3">
      <c r="A5" t="s">
        <v>15</v>
      </c>
      <c r="B5" t="s">
        <v>16</v>
      </c>
      <c r="C5">
        <v>33</v>
      </c>
    </row>
    <row r="6" spans="1:3" x14ac:dyDescent="0.3">
      <c r="A6" t="s">
        <v>17</v>
      </c>
      <c r="B6" t="s">
        <v>18</v>
      </c>
      <c r="C6">
        <v>33</v>
      </c>
    </row>
    <row r="7" spans="1:3" x14ac:dyDescent="0.3">
      <c r="A7" t="s">
        <v>19</v>
      </c>
      <c r="B7" t="s">
        <v>20</v>
      </c>
      <c r="C7">
        <v>34</v>
      </c>
    </row>
    <row r="8" spans="1:3" x14ac:dyDescent="0.3">
      <c r="A8" t="s">
        <v>21</v>
      </c>
      <c r="B8" t="s">
        <v>22</v>
      </c>
      <c r="C8">
        <v>34</v>
      </c>
    </row>
    <row r="9" spans="1:3" x14ac:dyDescent="0.3">
      <c r="A9" t="s">
        <v>23</v>
      </c>
      <c r="B9" t="s">
        <v>24</v>
      </c>
      <c r="C9">
        <v>34</v>
      </c>
    </row>
    <row r="10" spans="1:3" x14ac:dyDescent="0.3">
      <c r="A10" t="s">
        <v>25</v>
      </c>
      <c r="B10" t="s">
        <v>26</v>
      </c>
      <c r="C10">
        <v>35</v>
      </c>
    </row>
    <row r="11" spans="1:3" x14ac:dyDescent="0.3">
      <c r="A11" t="s">
        <v>27</v>
      </c>
      <c r="B11" t="s">
        <v>28</v>
      </c>
      <c r="C11">
        <v>35</v>
      </c>
    </row>
    <row r="12" spans="1:3" x14ac:dyDescent="0.3">
      <c r="A12" t="s">
        <v>29</v>
      </c>
      <c r="B12" t="s">
        <v>30</v>
      </c>
      <c r="C12">
        <v>35</v>
      </c>
    </row>
    <row r="13" spans="1:3" x14ac:dyDescent="0.3">
      <c r="A13" t="s">
        <v>31</v>
      </c>
      <c r="B13" t="s">
        <v>32</v>
      </c>
      <c r="C13">
        <v>35</v>
      </c>
    </row>
    <row r="14" spans="1:3" x14ac:dyDescent="0.3">
      <c r="A14" t="s">
        <v>33</v>
      </c>
      <c r="B14" t="s">
        <v>34</v>
      </c>
      <c r="C14">
        <v>36</v>
      </c>
    </row>
    <row r="15" spans="1:3" x14ac:dyDescent="0.3">
      <c r="A15" t="s">
        <v>35</v>
      </c>
      <c r="B15" t="s">
        <v>36</v>
      </c>
      <c r="C15">
        <v>36</v>
      </c>
    </row>
    <row r="16" spans="1:3" x14ac:dyDescent="0.3">
      <c r="A16" t="s">
        <v>27</v>
      </c>
      <c r="B16" t="s">
        <v>37</v>
      </c>
      <c r="C16">
        <v>36</v>
      </c>
    </row>
    <row r="17" spans="1:3" x14ac:dyDescent="0.3">
      <c r="A17" t="s">
        <v>29</v>
      </c>
      <c r="B17" t="s">
        <v>38</v>
      </c>
      <c r="C17">
        <v>37</v>
      </c>
    </row>
    <row r="18" spans="1:3" x14ac:dyDescent="0.3">
      <c r="A18" t="s">
        <v>31</v>
      </c>
      <c r="B18" t="s">
        <v>39</v>
      </c>
      <c r="C18">
        <v>37</v>
      </c>
    </row>
    <row r="19" spans="1:3" x14ac:dyDescent="0.3">
      <c r="A19" t="s">
        <v>33</v>
      </c>
      <c r="B19" t="s">
        <v>40</v>
      </c>
      <c r="C19">
        <v>39</v>
      </c>
    </row>
    <row r="20" spans="1:3" x14ac:dyDescent="0.3">
      <c r="A20" t="s">
        <v>35</v>
      </c>
      <c r="B20" t="s">
        <v>41</v>
      </c>
      <c r="C20">
        <v>39</v>
      </c>
    </row>
    <row r="21" spans="1:3" x14ac:dyDescent="0.3">
      <c r="A21" t="s">
        <v>42</v>
      </c>
      <c r="B21" t="s">
        <v>9</v>
      </c>
      <c r="C21">
        <v>39</v>
      </c>
    </row>
    <row r="22" spans="1:3" x14ac:dyDescent="0.3">
      <c r="A22" t="s">
        <v>43</v>
      </c>
      <c r="B22" t="s">
        <v>9</v>
      </c>
      <c r="C22">
        <v>39</v>
      </c>
    </row>
    <row r="23" spans="1:3" x14ac:dyDescent="0.3">
      <c r="A23" t="s">
        <v>44</v>
      </c>
      <c r="B23" t="s">
        <v>45</v>
      </c>
      <c r="C23">
        <v>39</v>
      </c>
    </row>
    <row r="24" spans="1:3" x14ac:dyDescent="0.3">
      <c r="A24" t="s">
        <v>46</v>
      </c>
      <c r="B24" t="s">
        <v>47</v>
      </c>
      <c r="C24">
        <v>40</v>
      </c>
    </row>
    <row r="25" spans="1:3" x14ac:dyDescent="0.3">
      <c r="A25" t="s">
        <v>48</v>
      </c>
      <c r="B25" t="s">
        <v>49</v>
      </c>
      <c r="C25">
        <v>41</v>
      </c>
    </row>
    <row r="26" spans="1:3" x14ac:dyDescent="0.3">
      <c r="A26" t="s">
        <v>50</v>
      </c>
      <c r="B26" t="s">
        <v>51</v>
      </c>
      <c r="C26">
        <v>42</v>
      </c>
    </row>
    <row r="27" spans="1:3" x14ac:dyDescent="0.3">
      <c r="A27" t="s">
        <v>52</v>
      </c>
      <c r="B27" t="s">
        <v>53</v>
      </c>
      <c r="C27">
        <v>42</v>
      </c>
    </row>
    <row r="28" spans="1:3" x14ac:dyDescent="0.3">
      <c r="A28" t="s">
        <v>54</v>
      </c>
      <c r="B28" t="s">
        <v>55</v>
      </c>
      <c r="C28">
        <v>42</v>
      </c>
    </row>
    <row r="29" spans="1:3" x14ac:dyDescent="0.3">
      <c r="A29" t="s">
        <v>56</v>
      </c>
      <c r="B29" t="s">
        <v>57</v>
      </c>
      <c r="C29">
        <v>42</v>
      </c>
    </row>
    <row r="30" spans="1:3" x14ac:dyDescent="0.3">
      <c r="A30">
        <v>6</v>
      </c>
      <c r="B30" t="s">
        <v>58</v>
      </c>
      <c r="C30">
        <v>43</v>
      </c>
    </row>
    <row r="31" spans="1:3" x14ac:dyDescent="0.3">
      <c r="A31" t="s">
        <v>59</v>
      </c>
      <c r="B31" t="s">
        <v>60</v>
      </c>
      <c r="C31">
        <v>43</v>
      </c>
    </row>
    <row r="32" spans="1:3" x14ac:dyDescent="0.3">
      <c r="A32" t="s">
        <v>61</v>
      </c>
      <c r="B32" t="s">
        <v>62</v>
      </c>
      <c r="C32">
        <v>43</v>
      </c>
    </row>
    <row r="33" spans="1:3" x14ac:dyDescent="0.3">
      <c r="A33" t="s">
        <v>63</v>
      </c>
      <c r="B33" t="s">
        <v>64</v>
      </c>
      <c r="C33">
        <v>44</v>
      </c>
    </row>
    <row r="34" spans="1:3" x14ac:dyDescent="0.3">
      <c r="A34" t="s">
        <v>65</v>
      </c>
      <c r="B34" t="s">
        <v>66</v>
      </c>
      <c r="C34">
        <v>44</v>
      </c>
    </row>
    <row r="35" spans="1:3" x14ac:dyDescent="0.3">
      <c r="A35" t="s">
        <v>67</v>
      </c>
      <c r="B35" t="s">
        <v>68</v>
      </c>
      <c r="C35">
        <v>44</v>
      </c>
    </row>
    <row r="36" spans="1:3" x14ac:dyDescent="0.3">
      <c r="A36" t="s">
        <v>69</v>
      </c>
      <c r="B36" t="s">
        <v>70</v>
      </c>
      <c r="C36">
        <v>44</v>
      </c>
    </row>
    <row r="37" spans="1:3" x14ac:dyDescent="0.3">
      <c r="A37" t="s">
        <v>71</v>
      </c>
      <c r="B37" t="s">
        <v>72</v>
      </c>
      <c r="C37">
        <v>45</v>
      </c>
    </row>
    <row r="38" spans="1:3" x14ac:dyDescent="0.3">
      <c r="A38" t="s">
        <v>73</v>
      </c>
      <c r="B38" t="s">
        <v>74</v>
      </c>
      <c r="C38">
        <v>45</v>
      </c>
    </row>
    <row r="39" spans="1:3" x14ac:dyDescent="0.3">
      <c r="A39" t="s">
        <v>75</v>
      </c>
      <c r="B39" t="s">
        <v>76</v>
      </c>
      <c r="C39">
        <v>45</v>
      </c>
    </row>
    <row r="40" spans="1:3" x14ac:dyDescent="0.3">
      <c r="A40" t="s">
        <v>77</v>
      </c>
      <c r="B40" t="s">
        <v>78</v>
      </c>
      <c r="C40">
        <v>45</v>
      </c>
    </row>
    <row r="41" spans="1:3" x14ac:dyDescent="0.3">
      <c r="A41" t="s">
        <v>79</v>
      </c>
      <c r="B41" t="s">
        <v>80</v>
      </c>
      <c r="C41">
        <v>45</v>
      </c>
    </row>
    <row r="42" spans="1:3" x14ac:dyDescent="0.3">
      <c r="A42" t="s">
        <v>81</v>
      </c>
      <c r="B42" t="s">
        <v>82</v>
      </c>
      <c r="C42">
        <v>46</v>
      </c>
    </row>
    <row r="43" spans="1:3" x14ac:dyDescent="0.3">
      <c r="A43" t="s">
        <v>83</v>
      </c>
      <c r="B43" t="s">
        <v>84</v>
      </c>
      <c r="C43">
        <v>46</v>
      </c>
    </row>
    <row r="44" spans="1:3" x14ac:dyDescent="0.3">
      <c r="A44" t="s">
        <v>85</v>
      </c>
      <c r="B44" t="s">
        <v>86</v>
      </c>
      <c r="C44">
        <v>47</v>
      </c>
    </row>
    <row r="45" spans="1:3" x14ac:dyDescent="0.3">
      <c r="A45" t="s">
        <v>87</v>
      </c>
      <c r="B45" t="s">
        <v>88</v>
      </c>
      <c r="C45">
        <v>47</v>
      </c>
    </row>
    <row r="46" spans="1:3" x14ac:dyDescent="0.3">
      <c r="A46" t="s">
        <v>89</v>
      </c>
      <c r="B46" t="s">
        <v>90</v>
      </c>
      <c r="C46">
        <v>48</v>
      </c>
    </row>
    <row r="47" spans="1:3" x14ac:dyDescent="0.3">
      <c r="A47">
        <v>7</v>
      </c>
      <c r="B47" t="s">
        <v>91</v>
      </c>
      <c r="C47">
        <v>49</v>
      </c>
    </row>
    <row r="48" spans="1:3" x14ac:dyDescent="0.3">
      <c r="A48" t="s">
        <v>92</v>
      </c>
      <c r="B48" t="s">
        <v>93</v>
      </c>
      <c r="C48">
        <v>49</v>
      </c>
    </row>
    <row r="49" spans="1:3" x14ac:dyDescent="0.3">
      <c r="A49" t="s">
        <v>94</v>
      </c>
      <c r="B49" t="s">
        <v>95</v>
      </c>
      <c r="C49">
        <v>49</v>
      </c>
    </row>
    <row r="50" spans="1:3" x14ac:dyDescent="0.3">
      <c r="A50" t="s">
        <v>96</v>
      </c>
      <c r="B50" t="s">
        <v>97</v>
      </c>
      <c r="C50">
        <v>49</v>
      </c>
    </row>
    <row r="51" spans="1:3" x14ac:dyDescent="0.3">
      <c r="A51" t="s">
        <v>98</v>
      </c>
      <c r="B51" t="s">
        <v>99</v>
      </c>
      <c r="C51">
        <v>49</v>
      </c>
    </row>
    <row r="52" spans="1:3" x14ac:dyDescent="0.3">
      <c r="A52" t="s">
        <v>100</v>
      </c>
      <c r="B52" t="s">
        <v>101</v>
      </c>
      <c r="C52">
        <v>49</v>
      </c>
    </row>
    <row r="53" spans="1:3" x14ac:dyDescent="0.3">
      <c r="A53" t="s">
        <v>102</v>
      </c>
      <c r="B53" t="s">
        <v>103</v>
      </c>
      <c r="C53">
        <v>50</v>
      </c>
    </row>
    <row r="54" spans="1:3" x14ac:dyDescent="0.3">
      <c r="A54" t="s">
        <v>104</v>
      </c>
      <c r="B54" t="s">
        <v>97</v>
      </c>
      <c r="C54">
        <v>50</v>
      </c>
    </row>
    <row r="55" spans="1:3" x14ac:dyDescent="0.3">
      <c r="A55" t="s">
        <v>105</v>
      </c>
      <c r="B55" t="s">
        <v>97</v>
      </c>
      <c r="C55">
        <v>50</v>
      </c>
    </row>
    <row r="56" spans="1:3" x14ac:dyDescent="0.3">
      <c r="A56" t="s">
        <v>106</v>
      </c>
      <c r="B56" t="s">
        <v>107</v>
      </c>
      <c r="C56">
        <v>50</v>
      </c>
    </row>
    <row r="57" spans="1:3" x14ac:dyDescent="0.3">
      <c r="A57" t="s">
        <v>108</v>
      </c>
      <c r="B57" t="s">
        <v>109</v>
      </c>
      <c r="C57">
        <v>50</v>
      </c>
    </row>
    <row r="58" spans="1:3" x14ac:dyDescent="0.3">
      <c r="A58" t="s">
        <v>110</v>
      </c>
      <c r="B58" t="s">
        <v>111</v>
      </c>
      <c r="C58">
        <v>51</v>
      </c>
    </row>
    <row r="59" spans="1:3" x14ac:dyDescent="0.3">
      <c r="A59" t="s">
        <v>112</v>
      </c>
      <c r="B59" t="s">
        <v>113</v>
      </c>
      <c r="C59">
        <v>52</v>
      </c>
    </row>
    <row r="60" spans="1:3" x14ac:dyDescent="0.3">
      <c r="A60" t="s">
        <v>108</v>
      </c>
      <c r="B60" t="s">
        <v>113</v>
      </c>
      <c r="C60">
        <v>52</v>
      </c>
    </row>
    <row r="61" spans="1:3" x14ac:dyDescent="0.3">
      <c r="A61" t="s">
        <v>110</v>
      </c>
      <c r="B61" t="s">
        <v>114</v>
      </c>
      <c r="C61">
        <v>52</v>
      </c>
    </row>
    <row r="62" spans="1:3" x14ac:dyDescent="0.3">
      <c r="A62" t="s">
        <v>112</v>
      </c>
      <c r="B62" t="s">
        <v>115</v>
      </c>
      <c r="C62">
        <v>53</v>
      </c>
    </row>
    <row r="63" spans="1:3" x14ac:dyDescent="0.3">
      <c r="A63" t="s">
        <v>116</v>
      </c>
      <c r="B63" t="s">
        <v>117</v>
      </c>
      <c r="C63">
        <v>53</v>
      </c>
    </row>
    <row r="64" spans="1:3" x14ac:dyDescent="0.3">
      <c r="A64" t="s">
        <v>118</v>
      </c>
      <c r="B64" t="s">
        <v>119</v>
      </c>
      <c r="C64">
        <v>53</v>
      </c>
    </row>
    <row r="65" spans="1:3" x14ac:dyDescent="0.3">
      <c r="A65">
        <v>8</v>
      </c>
      <c r="B65" s="34" t="s">
        <v>124</v>
      </c>
      <c r="C65">
        <v>54</v>
      </c>
    </row>
    <row r="66" spans="1:3" x14ac:dyDescent="0.3">
      <c r="A66" t="s">
        <v>120</v>
      </c>
      <c r="B66" s="34" t="s">
        <v>125</v>
      </c>
      <c r="C66">
        <v>54</v>
      </c>
    </row>
    <row r="67" spans="1:3" x14ac:dyDescent="0.3">
      <c r="A67" t="s">
        <v>121</v>
      </c>
      <c r="B67" s="34" t="s">
        <v>126</v>
      </c>
      <c r="C67">
        <v>54</v>
      </c>
    </row>
    <row r="68" spans="1:3" x14ac:dyDescent="0.3">
      <c r="A68" t="s">
        <v>122</v>
      </c>
      <c r="B68" s="34" t="s">
        <v>127</v>
      </c>
      <c r="C68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01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</dc:creator>
  <cp:lastModifiedBy>VOLAND Laurence</cp:lastModifiedBy>
  <cp:lastPrinted>2026-05-28T12:49:23Z</cp:lastPrinted>
  <dcterms:created xsi:type="dcterms:W3CDTF">2021-04-20T15:35:34Z</dcterms:created>
  <dcterms:modified xsi:type="dcterms:W3CDTF">2026-05-29T07:15:22Z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2026-05-11T07:05:37Z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1c80da60-f283-4301-8f60-f64b7f9214c5</vt:lpwstr>
  </property>
  <property fmtid="{D5CDD505-2E9C-101B-9397-08002B2CF9AE}" pid="7" name="MSIP_Label_defa4170-0d19-0005-0004-bc88714345d2_ActionId">
    <vt:lpwstr>70d69ae8-4132-4670-a894-a102d642ca75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